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840" windowWidth="14880" windowHeight="7815"/>
  </bookViews>
  <sheets>
    <sheet name="Daily Breakdown" sheetId="1" r:id="rId1"/>
    <sheet name="Call Log" sheetId="3" r:id="rId2"/>
    <sheet name="Example Entry" sheetId="2" r:id="rId3"/>
    <sheet name="Statistics" sheetId="4" r:id="rId4"/>
  </sheets>
  <calcPr calcId="125725"/>
</workbook>
</file>

<file path=xl/calcChain.xml><?xml version="1.0" encoding="utf-8"?>
<calcChain xmlns="http://schemas.openxmlformats.org/spreadsheetml/2006/main">
  <c r="F6" i="4"/>
  <c r="E6"/>
  <c r="D6"/>
  <c r="C6"/>
  <c r="B6"/>
  <c r="A6"/>
  <c r="F4" i="3" l="1"/>
  <c r="F7"/>
  <c r="F8"/>
  <c r="F9"/>
  <c r="F10"/>
  <c r="F11"/>
  <c r="F12"/>
  <c r="F13"/>
  <c r="F14"/>
  <c r="F15"/>
  <c r="F16"/>
  <c r="F17"/>
  <c r="F18"/>
  <c r="F5"/>
  <c r="F6"/>
  <c r="G8"/>
  <c r="G9"/>
  <c r="G10"/>
  <c r="G11"/>
  <c r="G12"/>
  <c r="G13"/>
  <c r="G14"/>
  <c r="G15"/>
  <c r="G16"/>
  <c r="G17"/>
  <c r="G18"/>
  <c r="G5"/>
  <c r="G6"/>
  <c r="G7"/>
  <c r="G4"/>
  <c r="A19" i="1"/>
  <c r="A18"/>
  <c r="A17"/>
  <c r="A16"/>
  <c r="A15"/>
  <c r="A14"/>
  <c r="A13"/>
  <c r="A12"/>
  <c r="A11"/>
  <c r="A10"/>
  <c r="A9"/>
  <c r="A8"/>
  <c r="A7"/>
  <c r="A6"/>
  <c r="A5"/>
  <c r="F6"/>
  <c r="F7"/>
  <c r="F8"/>
  <c r="F9"/>
  <c r="F10"/>
  <c r="F11"/>
  <c r="F12"/>
  <c r="F13"/>
  <c r="F14"/>
  <c r="F15"/>
  <c r="F16"/>
  <c r="F17"/>
  <c r="F18"/>
  <c r="F19"/>
  <c r="F5"/>
  <c r="D6"/>
  <c r="D7"/>
  <c r="D8"/>
  <c r="D9"/>
  <c r="D10"/>
  <c r="D11"/>
  <c r="D12"/>
  <c r="D13"/>
  <c r="D14"/>
  <c r="D15"/>
  <c r="D16"/>
  <c r="D17"/>
  <c r="D18"/>
  <c r="D19"/>
  <c r="D5"/>
</calcChain>
</file>

<file path=xl/sharedStrings.xml><?xml version="1.0" encoding="utf-8"?>
<sst xmlns="http://schemas.openxmlformats.org/spreadsheetml/2006/main" count="50" uniqueCount="37">
  <si>
    <t>Time</t>
  </si>
  <si>
    <t>Battery</t>
  </si>
  <si>
    <t>Usage</t>
  </si>
  <si>
    <t>Standby</t>
  </si>
  <si>
    <t>What I Did With Phone</t>
  </si>
  <si>
    <t>Functionality</t>
  </si>
  <si>
    <t>Service</t>
  </si>
  <si>
    <t>Date</t>
  </si>
  <si>
    <r>
      <rPr>
        <b/>
        <sz val="11"/>
        <color theme="1"/>
        <rFont val="Calibri"/>
        <family val="2"/>
        <scheme val="minor"/>
      </rPr>
      <t>PUSH:</t>
    </r>
    <r>
      <rPr>
        <sz val="11"/>
        <color theme="1"/>
        <rFont val="Calibri"/>
        <family val="2"/>
        <scheme val="minor"/>
      </rPr>
      <t xml:space="preserve"> ON, </t>
    </r>
    <r>
      <rPr>
        <b/>
        <sz val="11"/>
        <color theme="1"/>
        <rFont val="Calibri"/>
        <family val="2"/>
        <scheme val="minor"/>
      </rPr>
      <t>LOCATION SERVICES:</t>
    </r>
    <r>
      <rPr>
        <sz val="11"/>
        <color theme="1"/>
        <rFont val="Calibri"/>
        <family val="2"/>
        <scheme val="minor"/>
      </rPr>
      <t xml:space="preserve"> ON, </t>
    </r>
    <r>
      <rPr>
        <b/>
        <sz val="11"/>
        <color theme="1"/>
        <rFont val="Calibri"/>
        <family val="2"/>
        <scheme val="minor"/>
      </rPr>
      <t>WIFI:</t>
    </r>
    <r>
      <rPr>
        <sz val="11"/>
        <color theme="1"/>
        <rFont val="Calibri"/>
        <family val="2"/>
        <scheme val="minor"/>
      </rPr>
      <t xml:space="preserve"> ON </t>
    </r>
    <r>
      <rPr>
        <sz val="8"/>
        <color theme="1"/>
        <rFont val="Calibri"/>
        <family val="2"/>
        <scheme val="minor"/>
      </rPr>
      <t>(not connected)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BLUETOOTH:</t>
    </r>
    <r>
      <rPr>
        <sz val="11"/>
        <color theme="1"/>
        <rFont val="Calibri"/>
        <family val="2"/>
        <scheme val="minor"/>
      </rPr>
      <t xml:space="preserve"> ON </t>
    </r>
    <r>
      <rPr>
        <sz val="8"/>
        <color theme="1"/>
        <rFont val="Calibri"/>
        <family val="2"/>
        <scheme val="minor"/>
      </rPr>
      <t>(not connected)</t>
    </r>
  </si>
  <si>
    <t>5 bars (3G)</t>
  </si>
  <si>
    <t>Min / %</t>
  </si>
  <si>
    <t>Phone Battery Usage and Depletion Record</t>
  </si>
  <si>
    <t>iPod from 2:27 - 3:25, received one call (did not answer), handful of texts</t>
  </si>
  <si>
    <t>Checked Beejive, checked Twitterfon, checked email</t>
  </si>
  <si>
    <t>2-4 bars (3G)</t>
  </si>
  <si>
    <t>Start %</t>
  </si>
  <si>
    <t>End %</t>
  </si>
  <si>
    <t>% Diff</t>
  </si>
  <si>
    <t>Signal</t>
  </si>
  <si>
    <t>Call Time</t>
  </si>
  <si>
    <t>Call #</t>
  </si>
  <si>
    <t>Phonecall and Battery Usage Log</t>
  </si>
  <si>
    <t>Phone Battery Usage and Depletion Record (EXAMPLE)</t>
  </si>
  <si>
    <t>Listening Device</t>
  </si>
  <si>
    <r>
      <rPr>
        <b/>
        <sz val="11"/>
        <color theme="1"/>
        <rFont val="Calibri"/>
        <family val="2"/>
        <scheme val="minor"/>
      </rPr>
      <t>PUSH:</t>
    </r>
    <r>
      <rPr>
        <sz val="11"/>
        <color theme="1"/>
        <rFont val="Calibri"/>
        <family val="2"/>
        <scheme val="minor"/>
      </rPr>
      <t xml:space="preserve"> ON, </t>
    </r>
    <r>
      <rPr>
        <b/>
        <sz val="11"/>
        <color theme="1"/>
        <rFont val="Calibri"/>
        <family val="2"/>
        <scheme val="minor"/>
      </rPr>
      <t>LOCATION SERVICES:</t>
    </r>
    <r>
      <rPr>
        <sz val="11"/>
        <color theme="1"/>
        <rFont val="Calibri"/>
        <family val="2"/>
        <scheme val="minor"/>
      </rPr>
      <t xml:space="preserve"> ON, </t>
    </r>
    <r>
      <rPr>
        <b/>
        <sz val="11"/>
        <color theme="1"/>
        <rFont val="Calibri"/>
        <family val="2"/>
        <scheme val="minor"/>
      </rPr>
      <t>WIFI:</t>
    </r>
    <r>
      <rPr>
        <sz val="11"/>
        <color theme="1"/>
        <rFont val="Calibri"/>
        <family val="2"/>
        <scheme val="minor"/>
      </rPr>
      <t xml:space="preserve"> ON, </t>
    </r>
    <r>
      <rPr>
        <b/>
        <sz val="11"/>
        <color theme="1"/>
        <rFont val="Calibri"/>
        <family val="2"/>
        <scheme val="minor"/>
      </rPr>
      <t>BLUETOOTH:</t>
    </r>
    <r>
      <rPr>
        <sz val="11"/>
        <color theme="1"/>
        <rFont val="Calibri"/>
        <family val="2"/>
        <scheme val="minor"/>
      </rPr>
      <t xml:space="preserve"> ON </t>
    </r>
    <r>
      <rPr>
        <sz val="8"/>
        <color theme="1"/>
        <rFont val="Calibri"/>
        <family val="2"/>
        <scheme val="minor"/>
      </rPr>
      <t>(not connected)</t>
    </r>
  </si>
  <si>
    <t>Took off charger</t>
  </si>
  <si>
    <t>Time Used</t>
  </si>
  <si>
    <t>USAGE</t>
  </si>
  <si>
    <t>CALLS</t>
  </si>
  <si>
    <t>THE NUMBERS</t>
  </si>
  <si>
    <t>Total Time</t>
  </si>
  <si>
    <t>Data Statistics</t>
  </si>
  <si>
    <t>THE VISUALS</t>
  </si>
  <si>
    <t>AVERAGES</t>
  </si>
  <si>
    <t>Usage Min / %</t>
  </si>
  <si>
    <t>Avg Call Time</t>
  </si>
  <si>
    <t>Call Min / %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</si>
</sst>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wrapText="1"/>
    </xf>
    <xf numFmtId="20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20" fontId="0" fillId="0" borderId="12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/>
    <xf numFmtId="20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wrapText="1"/>
    </xf>
    <xf numFmtId="1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0" xfId="0" applyBorder="1"/>
    <xf numFmtId="0" fontId="0" fillId="0" borderId="13" xfId="0" applyBorder="1"/>
    <xf numFmtId="0" fontId="0" fillId="0" borderId="8" xfId="0" applyBorder="1"/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6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7" borderId="2" xfId="0" applyFont="1" applyFill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Usage and Call Times</a:t>
            </a:r>
          </a:p>
        </c:rich>
      </c:tx>
      <c:layout/>
    </c:title>
    <c:plotArea>
      <c:layout/>
      <c:pieChart>
        <c:varyColors val="1"/>
        <c:ser>
          <c:idx val="0"/>
          <c:order val="0"/>
          <c:explosion val="12"/>
          <c:dPt>
            <c:idx val="0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Lbls>
            <c:dLblPos val="bestFit"/>
            <c:showVal val="1"/>
          </c:dLbls>
          <c:cat>
            <c:strRef>
              <c:f>Statistics!$A$5:$C$5</c:f>
              <c:strCache>
                <c:ptCount val="3"/>
                <c:pt idx="0">
                  <c:v>Standby</c:v>
                </c:pt>
                <c:pt idx="1">
                  <c:v>Time Used</c:v>
                </c:pt>
                <c:pt idx="2">
                  <c:v>Total Time</c:v>
                </c:pt>
              </c:strCache>
            </c:strRef>
          </c:cat>
          <c:val>
            <c:numRef>
              <c:f>Statistics!$A$6:$C$6</c:f>
              <c:numCache>
                <c:formatCode>h:mm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spPr>
    <a:solidFill>
      <a:schemeClr val="accent2">
        <a:lumMod val="20000"/>
        <a:lumOff val="80000"/>
      </a:schemeClr>
    </a:solidFill>
    <a:ln w="28575">
      <a:solidFill>
        <a:schemeClr val="tx1"/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6"/>
  <c:chart>
    <c:title>
      <c:tx>
        <c:rich>
          <a:bodyPr/>
          <a:lstStyle/>
          <a:p>
            <a:pPr>
              <a:defRPr/>
            </a:pPr>
            <a:r>
              <a:rPr lang="en-US"/>
              <a:t>Usage Min / %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3.333333333333334E-2"/>
          <c:y val="0.1941935483870969"/>
          <c:w val="0.93333333333333335"/>
          <c:h val="0.59520898597352678"/>
        </c:manualLayout>
      </c:layout>
      <c:lineChart>
        <c:grouping val="standard"/>
        <c:ser>
          <c:idx val="0"/>
          <c:order val="0"/>
          <c:tx>
            <c:v>Min / %</c:v>
          </c:tx>
          <c:dLbls>
            <c:showVal val="1"/>
          </c:dLbls>
          <c:val>
            <c:numRef>
              <c:f>'Daily Breakdown'!$D$4:$D$19</c:f>
              <c:numCache>
                <c:formatCode>h:mm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Val val="1"/>
        </c:dLbls>
        <c:hiLowLines/>
        <c:upDownBars>
          <c:gapWidth val="150"/>
          <c:upBars/>
          <c:downBars/>
        </c:upDownBars>
        <c:marker val="1"/>
        <c:axId val="133623808"/>
        <c:axId val="133916160"/>
      </c:lineChart>
      <c:catAx>
        <c:axId val="13362380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Throughout the Day</a:t>
                </a:r>
              </a:p>
            </c:rich>
          </c:tx>
          <c:layout>
            <c:manualLayout>
              <c:xMode val="edge"/>
              <c:yMode val="edge"/>
              <c:x val="0.42925566343042082"/>
              <c:y val="0.8891355864467555"/>
            </c:manualLayout>
          </c:layout>
        </c:title>
        <c:majorTickMark val="none"/>
        <c:tickLblPos val="none"/>
        <c:crossAx val="133916160"/>
        <c:crosses val="autoZero"/>
        <c:auto val="1"/>
        <c:lblAlgn val="ctr"/>
        <c:lblOffset val="100"/>
      </c:catAx>
      <c:valAx>
        <c:axId val="133916160"/>
        <c:scaling>
          <c:orientation val="minMax"/>
        </c:scaling>
        <c:delete val="1"/>
        <c:axPos val="l"/>
        <c:majorGridlines/>
        <c:numFmt formatCode="h:mm" sourceLinked="1"/>
        <c:majorTickMark val="none"/>
        <c:tickLblPos val="nextTo"/>
        <c:crossAx val="133623808"/>
        <c:crosses val="autoZero"/>
        <c:crossBetween val="between"/>
      </c:valAx>
    </c:plotArea>
    <c:plotVisOnly val="1"/>
  </c:chart>
  <c:spPr>
    <a:solidFill>
      <a:schemeClr val="accent2">
        <a:lumMod val="20000"/>
        <a:lumOff val="80000"/>
      </a:schemeClr>
    </a:solidFill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title>
      <c:tx>
        <c:rich>
          <a:bodyPr/>
          <a:lstStyle/>
          <a:p>
            <a:pPr>
              <a:defRPr/>
            </a:pPr>
            <a:r>
              <a:rPr lang="en-US" sz="1600"/>
              <a:t>Battery %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291994750656168"/>
          <c:y val="0.1975501312335958"/>
          <c:w val="0.83951252684323485"/>
          <c:h val="0.44454383202099729"/>
        </c:manualLayout>
      </c:layout>
      <c:lineChart>
        <c:grouping val="standard"/>
        <c:ser>
          <c:idx val="0"/>
          <c:order val="0"/>
          <c:tx>
            <c:v>Battery %</c:v>
          </c:tx>
          <c:val>
            <c:numRef>
              <c:f>'Daily Breakdown'!$C$4:$C$19</c:f>
              <c:numCache>
                <c:formatCode>0%</c:formatCode>
                <c:ptCount val="16"/>
                <c:pt idx="0">
                  <c:v>1</c:v>
                </c:pt>
              </c:numCache>
            </c:numRef>
          </c:val>
        </c:ser>
        <c:marker val="1"/>
        <c:axId val="139275648"/>
        <c:axId val="141109504"/>
      </c:lineChart>
      <c:catAx>
        <c:axId val="13927564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Throughout</a:t>
                </a:r>
                <a:r>
                  <a:rPr lang="en-US" baseline="0"/>
                  <a:t> the Day</a:t>
                </a:r>
              </a:p>
            </c:rich>
          </c:tx>
          <c:layout/>
        </c:title>
        <c:tickLblPos val="nextTo"/>
        <c:crossAx val="141109504"/>
        <c:crosses val="autoZero"/>
        <c:auto val="1"/>
        <c:lblAlgn val="ctr"/>
        <c:lblOffset val="100"/>
      </c:catAx>
      <c:valAx>
        <c:axId val="141109504"/>
        <c:scaling>
          <c:orientation val="minMax"/>
        </c:scaling>
        <c:axPos val="l"/>
        <c:majorGridlines/>
        <c:numFmt formatCode="0%" sourceLinked="1"/>
        <c:tickLblPos val="nextTo"/>
        <c:crossAx val="139275648"/>
        <c:crosses val="autoZero"/>
        <c:crossBetween val="between"/>
      </c:valAx>
    </c:plotArea>
    <c:plotVisOnly val="1"/>
  </c:chart>
  <c:spPr>
    <a:solidFill>
      <a:schemeClr val="accent2">
        <a:lumMod val="20000"/>
        <a:lumOff val="80000"/>
      </a:schemeClr>
    </a:solidFill>
    <a:ln w="28575">
      <a:solidFill>
        <a:schemeClr val="tx1"/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0</xdr:rowOff>
    </xdr:from>
    <xdr:to>
      <xdr:col>6</xdr:col>
      <xdr:colOff>0</xdr:colOff>
      <xdr:row>18</xdr:row>
      <xdr:rowOff>180975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</xdr:row>
      <xdr:rowOff>1</xdr:rowOff>
    </xdr:from>
    <xdr:to>
      <xdr:col>15</xdr:col>
      <xdr:colOff>0</xdr:colOff>
      <xdr:row>13</xdr:row>
      <xdr:rowOff>9526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14</xdr:row>
      <xdr:rowOff>0</xdr:rowOff>
    </xdr:from>
    <xdr:to>
      <xdr:col>15</xdr:col>
      <xdr:colOff>0</xdr:colOff>
      <xdr:row>24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I20"/>
  <sheetViews>
    <sheetView tabSelected="1" workbookViewId="0">
      <selection sqref="A1:I1"/>
    </sheetView>
  </sheetViews>
  <sheetFormatPr defaultRowHeight="15"/>
  <cols>
    <col min="1" max="1" width="9.7109375" bestFit="1" customWidth="1"/>
    <col min="2" max="2" width="6.42578125" customWidth="1"/>
    <col min="3" max="3" width="7.42578125" bestFit="1" customWidth="1"/>
    <col min="4" max="4" width="7.85546875" bestFit="1" customWidth="1"/>
    <col min="5" max="5" width="6.42578125" bestFit="1" customWidth="1"/>
    <col min="6" max="6" width="8.140625" bestFit="1" customWidth="1"/>
    <col min="7" max="7" width="32.7109375" bestFit="1" customWidth="1"/>
    <col min="8" max="8" width="12" bestFit="1" customWidth="1"/>
    <col min="9" max="9" width="42.85546875" customWidth="1"/>
  </cols>
  <sheetData>
    <row r="1" spans="1:9" ht="27.75" thickTop="1" thickBot="1">
      <c r="A1" s="54" t="s">
        <v>11</v>
      </c>
      <c r="B1" s="55"/>
      <c r="C1" s="55"/>
      <c r="D1" s="55"/>
      <c r="E1" s="55"/>
      <c r="F1" s="55"/>
      <c r="G1" s="55"/>
      <c r="H1" s="55"/>
      <c r="I1" s="56"/>
    </row>
    <row r="2" spans="1:9" ht="7.5" customHeight="1" thickTop="1" thickBot="1"/>
    <row r="3" spans="1:9" ht="16.5" thickTop="1" thickBot="1">
      <c r="A3" s="29" t="s">
        <v>7</v>
      </c>
      <c r="B3" s="29" t="s">
        <v>0</v>
      </c>
      <c r="C3" s="29" t="s">
        <v>1</v>
      </c>
      <c r="D3" s="29" t="s">
        <v>10</v>
      </c>
      <c r="E3" s="29" t="s">
        <v>2</v>
      </c>
      <c r="F3" s="29" t="s">
        <v>3</v>
      </c>
      <c r="G3" s="29" t="s">
        <v>4</v>
      </c>
      <c r="H3" s="29" t="s">
        <v>18</v>
      </c>
      <c r="I3" s="29" t="s">
        <v>5</v>
      </c>
    </row>
    <row r="4" spans="1:9" ht="33.75" customHeight="1" thickTop="1">
      <c r="A4" s="30"/>
      <c r="B4" s="21"/>
      <c r="C4" s="22">
        <v>1</v>
      </c>
      <c r="D4" s="21">
        <v>0</v>
      </c>
      <c r="E4" s="23">
        <v>0</v>
      </c>
      <c r="F4" s="23">
        <v>0</v>
      </c>
      <c r="G4" s="28" t="s">
        <v>25</v>
      </c>
      <c r="H4" s="23"/>
      <c r="I4" s="31"/>
    </row>
    <row r="5" spans="1:9" ht="33.75" customHeight="1">
      <c r="A5" s="32" t="str">
        <f>IF(A4="","",A4)</f>
        <v/>
      </c>
      <c r="B5" s="17"/>
      <c r="C5" s="18"/>
      <c r="D5" s="17" t="str">
        <f>IFERROR(IF(((B5-B4)/((C4-C5)*100)&lt;=0)," ",(B5-B4)/((C4-C5)*100)), " ")</f>
        <v xml:space="preserve"> </v>
      </c>
      <c r="E5" s="17"/>
      <c r="F5" s="17" t="str">
        <f>IF((B5-(MIN(B4:B19)))&lt;=0,"",(B5-(MIN(B4:B19))))</f>
        <v/>
      </c>
      <c r="G5" s="24"/>
      <c r="H5" s="19"/>
      <c r="I5" s="33"/>
    </row>
    <row r="6" spans="1:9" ht="33.75" customHeight="1">
      <c r="A6" s="32" t="str">
        <f>IF(A4="","",A4)</f>
        <v/>
      </c>
      <c r="B6" s="17"/>
      <c r="C6" s="18"/>
      <c r="D6" s="17" t="str">
        <f t="shared" ref="D6:D19" si="0">IFERROR(IF(((B6-B5)/((C5-C6)*100)&lt;=0)," ",(B6-B5)/((C5-C6)*100)), " ")</f>
        <v xml:space="preserve"> </v>
      </c>
      <c r="E6" s="17"/>
      <c r="F6" s="17" t="str">
        <f>IF((B6-(MIN(B4:B19)))&lt;=0,"",(B6-(MIN(B4:B19))))</f>
        <v/>
      </c>
      <c r="G6" s="24"/>
      <c r="H6" s="19"/>
      <c r="I6" s="33"/>
    </row>
    <row r="7" spans="1:9" ht="33.75" customHeight="1">
      <c r="A7" s="32" t="str">
        <f>IF(A4="","",A4)</f>
        <v/>
      </c>
      <c r="B7" s="17"/>
      <c r="C7" s="18"/>
      <c r="D7" s="17" t="str">
        <f t="shared" si="0"/>
        <v xml:space="preserve"> </v>
      </c>
      <c r="E7" s="17"/>
      <c r="F7" s="17" t="str">
        <f>IF((B7-(MIN(B4:B19)))&lt;=0,"",(B7-(MIN(B4:B19))))</f>
        <v/>
      </c>
      <c r="G7" s="24"/>
      <c r="H7" s="19"/>
      <c r="I7" s="33"/>
    </row>
    <row r="8" spans="1:9" ht="33.75" customHeight="1">
      <c r="A8" s="32" t="str">
        <f>IF(A4="","",A4)</f>
        <v/>
      </c>
      <c r="B8" s="17"/>
      <c r="C8" s="18"/>
      <c r="D8" s="17" t="str">
        <f t="shared" si="0"/>
        <v xml:space="preserve"> </v>
      </c>
      <c r="E8" s="17"/>
      <c r="F8" s="17" t="str">
        <f>IF((B8-(MIN(B4:B19)))&lt;=0,"",(B8-(MIN(B4:B19))))</f>
        <v/>
      </c>
      <c r="G8" s="24"/>
      <c r="H8" s="19"/>
      <c r="I8" s="33"/>
    </row>
    <row r="9" spans="1:9" ht="33.75" customHeight="1">
      <c r="A9" s="32" t="str">
        <f>IF(A4="","",A4)</f>
        <v/>
      </c>
      <c r="B9" s="17"/>
      <c r="C9" s="18"/>
      <c r="D9" s="17" t="str">
        <f t="shared" si="0"/>
        <v xml:space="preserve"> </v>
      </c>
      <c r="E9" s="17"/>
      <c r="F9" s="17" t="str">
        <f>IF((B9-(MIN(B4:B19)))&lt;=0,"",(B9-(MIN(B4:B19))))</f>
        <v/>
      </c>
      <c r="G9" s="24"/>
      <c r="H9" s="19"/>
      <c r="I9" s="33"/>
    </row>
    <row r="10" spans="1:9" ht="33.75" customHeight="1">
      <c r="A10" s="32" t="str">
        <f>IF(A4="","",A4)</f>
        <v/>
      </c>
      <c r="B10" s="17"/>
      <c r="C10" s="18"/>
      <c r="D10" s="17" t="str">
        <f t="shared" si="0"/>
        <v xml:space="preserve"> </v>
      </c>
      <c r="E10" s="17"/>
      <c r="F10" s="17" t="str">
        <f>IF((B10-(MIN(B4:B19)))&lt;=0,"",(B10-(MIN(B4:B19))))</f>
        <v/>
      </c>
      <c r="G10" s="24"/>
      <c r="H10" s="19"/>
      <c r="I10" s="33"/>
    </row>
    <row r="11" spans="1:9" ht="33.75" customHeight="1">
      <c r="A11" s="32" t="str">
        <f>IF(A4="","",A4)</f>
        <v/>
      </c>
      <c r="B11" s="17"/>
      <c r="C11" s="25"/>
      <c r="D11" s="17" t="str">
        <f t="shared" si="0"/>
        <v xml:space="preserve"> </v>
      </c>
      <c r="E11" s="17"/>
      <c r="F11" s="17" t="str">
        <f>IF((B11-(MIN(B4:B19)))&lt;=0,"",(B11-(MIN(B4:B19))))</f>
        <v/>
      </c>
      <c r="G11" s="26"/>
      <c r="H11" s="27"/>
      <c r="I11" s="33"/>
    </row>
    <row r="12" spans="1:9" ht="33.75" customHeight="1">
      <c r="A12" s="32" t="str">
        <f>IF(A4="","",A4)</f>
        <v/>
      </c>
      <c r="B12" s="17"/>
      <c r="C12" s="25"/>
      <c r="D12" s="17" t="str">
        <f t="shared" si="0"/>
        <v xml:space="preserve"> </v>
      </c>
      <c r="E12" s="17"/>
      <c r="F12" s="17" t="str">
        <f>IF((B12-(MIN(B4:B19)))&lt;=0,"",(B12-(MIN(B4:B19))))</f>
        <v/>
      </c>
      <c r="G12" s="24"/>
      <c r="H12" s="19"/>
      <c r="I12" s="33"/>
    </row>
    <row r="13" spans="1:9" ht="33.75" customHeight="1">
      <c r="A13" s="32" t="str">
        <f>IF(A4="","",A4)</f>
        <v/>
      </c>
      <c r="B13" s="17"/>
      <c r="C13" s="25"/>
      <c r="D13" s="17" t="str">
        <f t="shared" si="0"/>
        <v xml:space="preserve"> </v>
      </c>
      <c r="E13" s="17"/>
      <c r="F13" s="17" t="str">
        <f>IF((B13-(MIN(B4:B19)))&lt;=0,"",(B13-(MIN(B4:B19))))</f>
        <v/>
      </c>
      <c r="G13" s="24"/>
      <c r="H13" s="19"/>
      <c r="I13" s="33"/>
    </row>
    <row r="14" spans="1:9" ht="33.75" customHeight="1">
      <c r="A14" s="32" t="str">
        <f>IF(A4="","",A4)</f>
        <v/>
      </c>
      <c r="B14" s="17"/>
      <c r="C14" s="25"/>
      <c r="D14" s="17" t="str">
        <f t="shared" si="0"/>
        <v xml:space="preserve"> </v>
      </c>
      <c r="E14" s="17"/>
      <c r="F14" s="17" t="str">
        <f>IF((B14-(MIN(B4:B19)))&lt;=0,"",(B14-(MIN(B4:B19))))</f>
        <v/>
      </c>
      <c r="G14" s="24"/>
      <c r="H14" s="19"/>
      <c r="I14" s="33"/>
    </row>
    <row r="15" spans="1:9" ht="33.75" customHeight="1">
      <c r="A15" s="32" t="str">
        <f>IF(A4="","",A4)</f>
        <v/>
      </c>
      <c r="B15" s="17"/>
      <c r="C15" s="25"/>
      <c r="D15" s="17" t="str">
        <f t="shared" si="0"/>
        <v xml:space="preserve"> </v>
      </c>
      <c r="E15" s="17"/>
      <c r="F15" s="17" t="str">
        <f>IF((B15-(MIN(B4:B19)))&lt;=0,"",(B15-(MIN(B4:B19))))</f>
        <v/>
      </c>
      <c r="G15" s="24"/>
      <c r="H15" s="19"/>
      <c r="I15" s="33"/>
    </row>
    <row r="16" spans="1:9" ht="33.75" customHeight="1">
      <c r="A16" s="32" t="str">
        <f>IF(A4="","",A4)</f>
        <v/>
      </c>
      <c r="B16" s="17"/>
      <c r="C16" s="25"/>
      <c r="D16" s="17" t="str">
        <f t="shared" si="0"/>
        <v xml:space="preserve"> </v>
      </c>
      <c r="E16" s="17"/>
      <c r="F16" s="17" t="str">
        <f>IF((B16-(MIN(B4:B19)))&lt;=0,"",(B16-(MIN(B4:B19))))</f>
        <v/>
      </c>
      <c r="G16" s="24"/>
      <c r="H16" s="19"/>
      <c r="I16" s="33"/>
    </row>
    <row r="17" spans="1:9" ht="33.75" customHeight="1">
      <c r="A17" s="32" t="str">
        <f>IF(A4="","",A4)</f>
        <v/>
      </c>
      <c r="B17" s="17"/>
      <c r="C17" s="25"/>
      <c r="D17" s="17" t="str">
        <f t="shared" si="0"/>
        <v xml:space="preserve"> </v>
      </c>
      <c r="E17" s="17"/>
      <c r="F17" s="17" t="str">
        <f>IF((B17-(MIN(B4:B19)))&lt;=0,"",(B17-(MIN(B4:B19))))</f>
        <v/>
      </c>
      <c r="G17" s="24"/>
      <c r="H17" s="19"/>
      <c r="I17" s="33"/>
    </row>
    <row r="18" spans="1:9" ht="33.75" customHeight="1">
      <c r="A18" s="32" t="str">
        <f>IF(A4="","",A4)</f>
        <v/>
      </c>
      <c r="B18" s="17"/>
      <c r="C18" s="25"/>
      <c r="D18" s="17" t="str">
        <f t="shared" si="0"/>
        <v xml:space="preserve"> </v>
      </c>
      <c r="E18" s="17"/>
      <c r="F18" s="17" t="str">
        <f>IF((B18-(MIN(B4:B19)))&lt;=0,"",(B18-(MIN(B4:B19))))</f>
        <v/>
      </c>
      <c r="G18" s="24"/>
      <c r="H18" s="19"/>
      <c r="I18" s="33"/>
    </row>
    <row r="19" spans="1:9" ht="33.75" customHeight="1" thickBot="1">
      <c r="A19" s="34" t="str">
        <f>IF(A4="","",A4)</f>
        <v/>
      </c>
      <c r="B19" s="35"/>
      <c r="C19" s="35"/>
      <c r="D19" s="14" t="str">
        <f t="shared" si="0"/>
        <v xml:space="preserve"> </v>
      </c>
      <c r="E19" s="35"/>
      <c r="F19" s="14" t="str">
        <f>IF((B19-(MIN(B4:B19)))&lt;=0,"",(B19-(MIN(B4:B19))))</f>
        <v/>
      </c>
      <c r="G19" s="36"/>
      <c r="H19" s="37"/>
      <c r="I19" s="38"/>
    </row>
    <row r="20" spans="1:9" ht="15.75" thickTop="1"/>
  </sheetData>
  <mergeCells count="1">
    <mergeCell ref="A1:I1"/>
  </mergeCells>
  <conditionalFormatting sqref="A4:I19">
    <cfRule type="expression" dxfId="2" priority="1">
      <formula>MOD(ROW(),2)=1</formula>
    </cfRule>
  </conditionalFormatting>
  <printOptions horizontalCentered="1"/>
  <pageMargins left="0.3" right="0.3" top="0.25" bottom="0.2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L19"/>
  <sheetViews>
    <sheetView workbookViewId="0">
      <selection sqref="A1:J1"/>
    </sheetView>
  </sheetViews>
  <sheetFormatPr defaultRowHeight="15"/>
  <cols>
    <col min="2" max="2" width="10.7109375" bestFit="1" customWidth="1"/>
    <col min="3" max="3" width="10" bestFit="1" customWidth="1"/>
    <col min="4" max="4" width="7.140625" bestFit="1" customWidth="1"/>
    <col min="5" max="6" width="7.140625" customWidth="1"/>
    <col min="8" max="8" width="12" bestFit="1" customWidth="1"/>
    <col min="9" max="9" width="15.5703125" bestFit="1" customWidth="1"/>
    <col min="10" max="10" width="42.85546875" customWidth="1"/>
  </cols>
  <sheetData>
    <row r="1" spans="1:12" ht="27.75" thickTop="1" thickBot="1">
      <c r="A1" s="57" t="s">
        <v>21</v>
      </c>
      <c r="B1" s="58"/>
      <c r="C1" s="58"/>
      <c r="D1" s="58"/>
      <c r="E1" s="58"/>
      <c r="F1" s="58"/>
      <c r="G1" s="58"/>
      <c r="H1" s="58"/>
      <c r="I1" s="58"/>
      <c r="J1" s="59"/>
    </row>
    <row r="2" spans="1:12" ht="16.5" thickTop="1" thickBot="1"/>
    <row r="3" spans="1:12" ht="16.5" thickTop="1" thickBot="1">
      <c r="A3" s="29" t="s">
        <v>20</v>
      </c>
      <c r="B3" s="29" t="s">
        <v>7</v>
      </c>
      <c r="C3" s="29" t="s">
        <v>19</v>
      </c>
      <c r="D3" s="29" t="s">
        <v>15</v>
      </c>
      <c r="E3" s="29" t="s">
        <v>16</v>
      </c>
      <c r="F3" s="29" t="s">
        <v>17</v>
      </c>
      <c r="G3" s="29" t="s">
        <v>10</v>
      </c>
      <c r="H3" s="29" t="s">
        <v>18</v>
      </c>
      <c r="I3" s="29" t="s">
        <v>23</v>
      </c>
      <c r="J3" s="29" t="s">
        <v>5</v>
      </c>
    </row>
    <row r="4" spans="1:12" ht="33.75" customHeight="1" thickTop="1">
      <c r="A4" s="43"/>
      <c r="B4" s="20"/>
      <c r="C4" s="49"/>
      <c r="D4" s="23"/>
      <c r="E4" s="23"/>
      <c r="F4" s="23" t="str">
        <f t="shared" ref="F4:F18" si="0">IF(OR(D4-E4&lt;0,D4="",E4=""),"",D4-E4)</f>
        <v/>
      </c>
      <c r="G4" s="23" t="str">
        <f>IFERROR(IF(((C4)/((D4-E4)*100)&lt;=0)," ",(C4)/((D4-E4)*100)), " ")</f>
        <v xml:space="preserve"> </v>
      </c>
      <c r="H4" s="23"/>
      <c r="I4" s="46"/>
      <c r="J4" s="41"/>
      <c r="K4" s="15"/>
      <c r="L4" s="15"/>
    </row>
    <row r="5" spans="1:12" ht="33.75" customHeight="1">
      <c r="A5" s="44"/>
      <c r="B5" s="19"/>
      <c r="C5" s="19"/>
      <c r="D5" s="19"/>
      <c r="E5" s="19"/>
      <c r="F5" s="23" t="str">
        <f t="shared" si="0"/>
        <v/>
      </c>
      <c r="G5" s="23" t="str">
        <f t="shared" ref="G5:G18" si="1">IFERROR(IF(((C5)/((D5-E5)*100)&lt;=0)," ",(C5)/((D5-E5)*100)), " ")</f>
        <v xml:space="preserve"> </v>
      </c>
      <c r="H5" s="19"/>
      <c r="I5" s="47"/>
      <c r="J5" s="39"/>
      <c r="K5" s="15"/>
      <c r="L5" s="15"/>
    </row>
    <row r="6" spans="1:12" ht="33.75" customHeight="1">
      <c r="A6" s="44"/>
      <c r="B6" s="19"/>
      <c r="C6" s="19"/>
      <c r="D6" s="19"/>
      <c r="E6" s="19"/>
      <c r="F6" s="23" t="str">
        <f t="shared" si="0"/>
        <v/>
      </c>
      <c r="G6" s="23" t="str">
        <f t="shared" si="1"/>
        <v xml:space="preserve"> </v>
      </c>
      <c r="H6" s="19"/>
      <c r="I6" s="47"/>
      <c r="J6" s="39"/>
      <c r="K6" s="15"/>
      <c r="L6" s="15"/>
    </row>
    <row r="7" spans="1:12" ht="33.75" customHeight="1">
      <c r="A7" s="44"/>
      <c r="B7" s="19"/>
      <c r="C7" s="19"/>
      <c r="D7" s="19"/>
      <c r="E7" s="19"/>
      <c r="F7" s="23" t="str">
        <f t="shared" si="0"/>
        <v/>
      </c>
      <c r="G7" s="23" t="str">
        <f t="shared" si="1"/>
        <v xml:space="preserve"> </v>
      </c>
      <c r="H7" s="19"/>
      <c r="I7" s="47"/>
      <c r="J7" s="39"/>
      <c r="K7" s="15"/>
      <c r="L7" s="15"/>
    </row>
    <row r="8" spans="1:12" ht="33.75" customHeight="1">
      <c r="A8" s="44"/>
      <c r="B8" s="19"/>
      <c r="C8" s="19"/>
      <c r="D8" s="19"/>
      <c r="E8" s="19"/>
      <c r="F8" s="23" t="str">
        <f t="shared" si="0"/>
        <v/>
      </c>
      <c r="G8" s="23" t="str">
        <f t="shared" si="1"/>
        <v xml:space="preserve"> </v>
      </c>
      <c r="H8" s="19"/>
      <c r="I8" s="47"/>
      <c r="J8" s="39"/>
      <c r="K8" s="15"/>
      <c r="L8" s="15"/>
    </row>
    <row r="9" spans="1:12" ht="33.75" customHeight="1">
      <c r="A9" s="44"/>
      <c r="B9" s="19"/>
      <c r="C9" s="19"/>
      <c r="D9" s="19"/>
      <c r="E9" s="19"/>
      <c r="F9" s="23" t="str">
        <f t="shared" si="0"/>
        <v/>
      </c>
      <c r="G9" s="23" t="str">
        <f t="shared" si="1"/>
        <v xml:space="preserve"> </v>
      </c>
      <c r="H9" s="19"/>
      <c r="I9" s="47"/>
      <c r="J9" s="39"/>
      <c r="K9" s="15"/>
      <c r="L9" s="15"/>
    </row>
    <row r="10" spans="1:12" ht="33.75" customHeight="1">
      <c r="A10" s="44"/>
      <c r="B10" s="19"/>
      <c r="C10" s="19"/>
      <c r="D10" s="19"/>
      <c r="E10" s="19"/>
      <c r="F10" s="23" t="str">
        <f t="shared" si="0"/>
        <v/>
      </c>
      <c r="G10" s="23" t="str">
        <f t="shared" si="1"/>
        <v xml:space="preserve"> </v>
      </c>
      <c r="H10" s="19"/>
      <c r="I10" s="47"/>
      <c r="J10" s="39"/>
      <c r="K10" s="15"/>
      <c r="L10" s="15"/>
    </row>
    <row r="11" spans="1:12" ht="33.75" customHeight="1">
      <c r="A11" s="44"/>
      <c r="B11" s="19"/>
      <c r="C11" s="19"/>
      <c r="D11" s="19"/>
      <c r="E11" s="19"/>
      <c r="F11" s="23" t="str">
        <f t="shared" si="0"/>
        <v/>
      </c>
      <c r="G11" s="23" t="str">
        <f t="shared" si="1"/>
        <v xml:space="preserve"> </v>
      </c>
      <c r="H11" s="19"/>
      <c r="I11" s="47"/>
      <c r="J11" s="39"/>
      <c r="K11" s="15"/>
      <c r="L11" s="15"/>
    </row>
    <row r="12" spans="1:12" ht="33.75" customHeight="1">
      <c r="A12" s="44"/>
      <c r="B12" s="19"/>
      <c r="C12" s="19"/>
      <c r="D12" s="19"/>
      <c r="E12" s="19"/>
      <c r="F12" s="23" t="str">
        <f t="shared" si="0"/>
        <v/>
      </c>
      <c r="G12" s="23" t="str">
        <f t="shared" si="1"/>
        <v xml:space="preserve"> </v>
      </c>
      <c r="H12" s="19"/>
      <c r="I12" s="47"/>
      <c r="J12" s="39"/>
      <c r="K12" s="15"/>
      <c r="L12" s="15"/>
    </row>
    <row r="13" spans="1:12" ht="33.75" customHeight="1">
      <c r="A13" s="44"/>
      <c r="B13" s="19"/>
      <c r="C13" s="19"/>
      <c r="D13" s="19"/>
      <c r="E13" s="19"/>
      <c r="F13" s="23" t="str">
        <f t="shared" si="0"/>
        <v/>
      </c>
      <c r="G13" s="23" t="str">
        <f t="shared" si="1"/>
        <v xml:space="preserve"> </v>
      </c>
      <c r="H13" s="19"/>
      <c r="I13" s="47"/>
      <c r="J13" s="39"/>
      <c r="K13" s="15"/>
      <c r="L13" s="15"/>
    </row>
    <row r="14" spans="1:12" ht="33.75" customHeight="1">
      <c r="A14" s="44"/>
      <c r="B14" s="19"/>
      <c r="C14" s="19"/>
      <c r="D14" s="19"/>
      <c r="E14" s="19"/>
      <c r="F14" s="23" t="str">
        <f t="shared" si="0"/>
        <v/>
      </c>
      <c r="G14" s="23" t="str">
        <f t="shared" si="1"/>
        <v xml:space="preserve"> </v>
      </c>
      <c r="H14" s="19"/>
      <c r="I14" s="47"/>
      <c r="J14" s="39"/>
      <c r="K14" s="15"/>
      <c r="L14" s="15"/>
    </row>
    <row r="15" spans="1:12" ht="33.75" customHeight="1">
      <c r="A15" s="44"/>
      <c r="B15" s="19"/>
      <c r="C15" s="19"/>
      <c r="D15" s="19"/>
      <c r="E15" s="19"/>
      <c r="F15" s="23" t="str">
        <f t="shared" si="0"/>
        <v/>
      </c>
      <c r="G15" s="23" t="str">
        <f t="shared" si="1"/>
        <v xml:space="preserve"> </v>
      </c>
      <c r="H15" s="19"/>
      <c r="I15" s="47"/>
      <c r="J15" s="39"/>
      <c r="K15" s="15"/>
      <c r="L15" s="15"/>
    </row>
    <row r="16" spans="1:12" ht="33.75" customHeight="1">
      <c r="A16" s="44"/>
      <c r="B16" s="19"/>
      <c r="C16" s="19"/>
      <c r="D16" s="19"/>
      <c r="E16" s="19"/>
      <c r="F16" s="23" t="str">
        <f t="shared" si="0"/>
        <v/>
      </c>
      <c r="G16" s="23" t="str">
        <f t="shared" si="1"/>
        <v xml:space="preserve"> </v>
      </c>
      <c r="H16" s="19"/>
      <c r="I16" s="47"/>
      <c r="J16" s="39"/>
      <c r="K16" s="15"/>
      <c r="L16" s="15"/>
    </row>
    <row r="17" spans="1:12" ht="33.75" customHeight="1">
      <c r="A17" s="44"/>
      <c r="B17" s="19"/>
      <c r="C17" s="19"/>
      <c r="D17" s="19"/>
      <c r="E17" s="19"/>
      <c r="F17" s="23" t="str">
        <f t="shared" si="0"/>
        <v/>
      </c>
      <c r="G17" s="23" t="str">
        <f t="shared" si="1"/>
        <v xml:space="preserve"> </v>
      </c>
      <c r="H17" s="19"/>
      <c r="I17" s="47"/>
      <c r="J17" s="39"/>
      <c r="K17" s="15"/>
      <c r="L17" s="15"/>
    </row>
    <row r="18" spans="1:12" ht="33.75" customHeight="1" thickBot="1">
      <c r="A18" s="45"/>
      <c r="B18" s="37"/>
      <c r="C18" s="37"/>
      <c r="D18" s="37"/>
      <c r="E18" s="37"/>
      <c r="F18" s="42" t="str">
        <f t="shared" si="0"/>
        <v/>
      </c>
      <c r="G18" s="42" t="str">
        <f t="shared" si="1"/>
        <v xml:space="preserve"> </v>
      </c>
      <c r="H18" s="37"/>
      <c r="I18" s="48"/>
      <c r="J18" s="40"/>
      <c r="K18" s="15"/>
      <c r="L18" s="15"/>
    </row>
    <row r="19" spans="1:12" ht="33.75" customHeight="1" thickTop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</sheetData>
  <mergeCells count="1">
    <mergeCell ref="A1:J1"/>
  </mergeCells>
  <conditionalFormatting sqref="A4:J18">
    <cfRule type="expression" dxfId="1" priority="1">
      <formula>MOD(ROW(),2)=1</formula>
    </cfRule>
  </conditionalFormatting>
  <pageMargins left="0.3" right="0.3" top="0.25" bottom="0.2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I5"/>
  <sheetViews>
    <sheetView workbookViewId="0">
      <selection sqref="A1:I1"/>
    </sheetView>
  </sheetViews>
  <sheetFormatPr defaultRowHeight="15"/>
  <cols>
    <col min="1" max="1" width="8.7109375" bestFit="1" customWidth="1"/>
    <col min="2" max="2" width="5.5703125" bestFit="1" customWidth="1"/>
    <col min="3" max="3" width="7.42578125" bestFit="1" customWidth="1"/>
    <col min="4" max="4" width="7.85546875" bestFit="1" customWidth="1"/>
    <col min="5" max="5" width="6.42578125" bestFit="1" customWidth="1"/>
    <col min="6" max="6" width="8.140625" bestFit="1" customWidth="1"/>
    <col min="7" max="7" width="35.7109375" customWidth="1"/>
    <col min="8" max="8" width="12" bestFit="1" customWidth="1"/>
    <col min="9" max="9" width="42.85546875" customWidth="1"/>
  </cols>
  <sheetData>
    <row r="1" spans="1:9" ht="27.75" thickTop="1" thickBot="1">
      <c r="A1" s="60" t="s">
        <v>22</v>
      </c>
      <c r="B1" s="61"/>
      <c r="C1" s="61"/>
      <c r="D1" s="61"/>
      <c r="E1" s="61"/>
      <c r="F1" s="61"/>
      <c r="G1" s="61"/>
      <c r="H1" s="61"/>
      <c r="I1" s="62"/>
    </row>
    <row r="2" spans="1:9" ht="16.5" thickTop="1" thickBot="1"/>
    <row r="3" spans="1:9" ht="16.5" customHeight="1" thickTop="1" thickBot="1">
      <c r="A3" s="13" t="s">
        <v>7</v>
      </c>
      <c r="B3" s="13" t="s">
        <v>0</v>
      </c>
      <c r="C3" s="13" t="s">
        <v>1</v>
      </c>
      <c r="D3" s="13" t="s">
        <v>10</v>
      </c>
      <c r="E3" s="13" t="s">
        <v>2</v>
      </c>
      <c r="F3" s="13" t="s">
        <v>3</v>
      </c>
      <c r="G3" s="13" t="s">
        <v>4</v>
      </c>
      <c r="H3" s="13" t="s">
        <v>6</v>
      </c>
      <c r="I3" s="13" t="s">
        <v>5</v>
      </c>
    </row>
    <row r="4" spans="1:9" ht="33.75" customHeight="1" thickTop="1">
      <c r="A4" s="6">
        <v>40001</v>
      </c>
      <c r="B4" s="7">
        <v>0.6430555555555556</v>
      </c>
      <c r="C4" s="8">
        <v>0.67</v>
      </c>
      <c r="D4" s="7">
        <v>6.2499999999999995E-3</v>
      </c>
      <c r="E4" s="7">
        <v>0.16388888888888889</v>
      </c>
      <c r="F4" s="7">
        <v>0.3444444444444445</v>
      </c>
      <c r="G4" s="12" t="s">
        <v>12</v>
      </c>
      <c r="H4" s="9" t="s">
        <v>9</v>
      </c>
      <c r="I4" s="10" t="s">
        <v>8</v>
      </c>
    </row>
    <row r="5" spans="1:9" ht="33.75" customHeight="1">
      <c r="A5" s="3">
        <v>40001</v>
      </c>
      <c r="B5" s="2">
        <v>0.71388888888888891</v>
      </c>
      <c r="C5" s="4">
        <v>0.56999999999999995</v>
      </c>
      <c r="D5" s="2">
        <v>6.9444444444444441E-3</v>
      </c>
      <c r="E5" s="2">
        <v>0.18472222222222223</v>
      </c>
      <c r="F5" s="2">
        <v>0.41597222222222219</v>
      </c>
      <c r="G5" s="11" t="s">
        <v>13</v>
      </c>
      <c r="H5" s="5" t="s">
        <v>14</v>
      </c>
      <c r="I5" s="1" t="s">
        <v>24</v>
      </c>
    </row>
  </sheetData>
  <mergeCells count="1">
    <mergeCell ref="A1:I1"/>
  </mergeCells>
  <conditionalFormatting sqref="A4:I5">
    <cfRule type="expression" dxfId="0" priority="1">
      <formula>MOD(ROW(),2)=1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O7"/>
  <sheetViews>
    <sheetView workbookViewId="0">
      <selection sqref="A1:O1"/>
    </sheetView>
  </sheetViews>
  <sheetFormatPr defaultRowHeight="15"/>
  <cols>
    <col min="1" max="1" width="8.140625" style="16" bestFit="1" customWidth="1"/>
    <col min="2" max="3" width="10.28515625" style="16" bestFit="1" customWidth="1"/>
    <col min="4" max="4" width="13.85546875" style="16" bestFit="1" customWidth="1"/>
    <col min="5" max="5" width="12.85546875" style="16" bestFit="1" customWidth="1"/>
    <col min="6" max="6" width="11.5703125" style="16" bestFit="1" customWidth="1"/>
    <col min="7" max="7" width="1.42578125" style="16" customWidth="1"/>
    <col min="8" max="15" width="7.85546875" style="16" customWidth="1"/>
    <col min="16" max="16384" width="9.140625" style="16"/>
  </cols>
  <sheetData>
    <row r="1" spans="1:15" ht="27.75" thickTop="1" thickBot="1">
      <c r="A1" s="65" t="s">
        <v>31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7"/>
    </row>
    <row r="2" spans="1:15" ht="16.5" thickTop="1" thickBot="1"/>
    <row r="3" spans="1:15" ht="15.75" customHeight="1" thickTop="1" thickBot="1">
      <c r="A3" s="64" t="s">
        <v>29</v>
      </c>
      <c r="B3" s="64"/>
      <c r="C3" s="64"/>
      <c r="D3" s="64"/>
      <c r="E3" s="64"/>
      <c r="F3" s="64"/>
      <c r="H3" s="68" t="s">
        <v>32</v>
      </c>
      <c r="I3" s="69"/>
      <c r="J3" s="69"/>
      <c r="K3" s="69"/>
      <c r="L3" s="69"/>
      <c r="M3" s="69"/>
      <c r="N3" s="69"/>
      <c r="O3" s="70"/>
    </row>
    <row r="4" spans="1:15" ht="15.75" customHeight="1" thickTop="1" thickBot="1">
      <c r="A4" s="71" t="s">
        <v>27</v>
      </c>
      <c r="B4" s="71"/>
      <c r="C4" s="51" t="s">
        <v>28</v>
      </c>
      <c r="D4" s="63" t="s">
        <v>33</v>
      </c>
      <c r="E4" s="63"/>
      <c r="F4" s="63"/>
    </row>
    <row r="5" spans="1:15" ht="16.5" thickTop="1" thickBot="1">
      <c r="A5" s="53" t="s">
        <v>3</v>
      </c>
      <c r="B5" s="53" t="s">
        <v>26</v>
      </c>
      <c r="C5" s="53" t="s">
        <v>30</v>
      </c>
      <c r="D5" s="53" t="s">
        <v>34</v>
      </c>
      <c r="E5" s="53" t="s">
        <v>35</v>
      </c>
      <c r="F5" s="53" t="s">
        <v>36</v>
      </c>
    </row>
    <row r="6" spans="1:15" ht="16.5" thickTop="1" thickBot="1">
      <c r="A6" s="52">
        <f>(MAX('Daily Breakdown'!$B$4:$B$19))-(MIN('Daily Breakdown'!$B$4:$B$19))</f>
        <v>0</v>
      </c>
      <c r="B6" s="52">
        <f>(MAX('Daily Breakdown'!$E$4:$E$19))</f>
        <v>0</v>
      </c>
      <c r="C6" s="52">
        <f>SUM('Call Log'!$C$4:$C$19)</f>
        <v>0</v>
      </c>
      <c r="D6" s="52" t="str">
        <f>IFERROR(AVERAGE('Daily Breakdown'!$D$5:$D$19),"")</f>
        <v/>
      </c>
      <c r="E6" s="52" t="str">
        <f>IFERROR(AVERAGE('Call Log'!$C$4:$C$19),"")</f>
        <v/>
      </c>
      <c r="F6" s="52" t="str">
        <f>IFERROR(AVERAGE('Call Log'!G4:G19),"")</f>
        <v/>
      </c>
    </row>
    <row r="7" spans="1:15" ht="15.75" thickTop="1">
      <c r="A7" s="50"/>
    </row>
  </sheetData>
  <mergeCells count="5">
    <mergeCell ref="D4:F4"/>
    <mergeCell ref="A3:F3"/>
    <mergeCell ref="A1:O1"/>
    <mergeCell ref="H3:O3"/>
    <mergeCell ref="A4: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Daily Breakdown</vt:lpstr>
      <vt:lpstr>Call Log</vt:lpstr>
      <vt:lpstr>Example Entry</vt:lpstr>
      <vt:lpstr>Statistics</vt:lpstr>
    </vt:vector>
  </TitlesOfParts>
  <Company>Farm Bureau Ins of 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McDonald</dc:creator>
  <cp:lastModifiedBy>Michael McDonald</cp:lastModifiedBy>
  <cp:lastPrinted>2009-07-08T13:57:43Z</cp:lastPrinted>
  <dcterms:created xsi:type="dcterms:W3CDTF">2009-07-07T12:17:21Z</dcterms:created>
  <dcterms:modified xsi:type="dcterms:W3CDTF">2009-07-22T13:55:09Z</dcterms:modified>
</cp:coreProperties>
</file>